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.sharepoint.com/teams/MonitoringWillemsspoortunnel/Contractmanagement/Technische documenten/Technische specificatie/"/>
    </mc:Choice>
  </mc:AlternateContent>
  <xr:revisionPtr revIDLastSave="0" documentId="13_ncr:1_{28D6564B-C752-4434-BE5B-F308BCDA8879}" xr6:coauthVersionLast="47" xr6:coauthVersionMax="47" xr10:uidLastSave="{00000000-0000-0000-0000-000000000000}"/>
  <bookViews>
    <workbookView xWindow="-120" yWindow="-120" windowWidth="29040" windowHeight="15840" xr2:uid="{C555EF22-5AE4-4860-AE40-3B04301A5A06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1" l="1"/>
  <c r="G51" i="1"/>
  <c r="F51" i="1"/>
  <c r="E51" i="1"/>
</calcChain>
</file>

<file path=xl/sharedStrings.xml><?xml version="1.0" encoding="utf-8"?>
<sst xmlns="http://schemas.openxmlformats.org/spreadsheetml/2006/main" count="57" uniqueCount="57">
  <si>
    <t>Matrix positie meting</t>
  </si>
  <si>
    <t>Buitenwand buis</t>
  </si>
  <si>
    <t>Aantal meetpunten per prio</t>
  </si>
  <si>
    <t>Voeg</t>
  </si>
  <si>
    <t>km</t>
  </si>
  <si>
    <t>H</t>
  </si>
  <si>
    <t>L</t>
  </si>
  <si>
    <t>Prio 1</t>
  </si>
  <si>
    <t>Zinkvoeg BL1-8a</t>
  </si>
  <si>
    <t>Prio 2</t>
  </si>
  <si>
    <t>8a-8b</t>
  </si>
  <si>
    <t>Prio 3</t>
  </si>
  <si>
    <t>8b-8c</t>
  </si>
  <si>
    <t>Prio 4</t>
  </si>
  <si>
    <t>8c-8d</t>
  </si>
  <si>
    <t>8d-8e</t>
  </si>
  <si>
    <t>8e-8f</t>
  </si>
  <si>
    <t>Sluitvoeg 8f-7e</t>
  </si>
  <si>
    <t>7e-7d</t>
  </si>
  <si>
    <t>7d-7c</t>
  </si>
  <si>
    <t>7c-7b</t>
  </si>
  <si>
    <t>7b-7a</t>
  </si>
  <si>
    <t>Zinkvoeg 7a-6e</t>
  </si>
  <si>
    <t>6e-6d</t>
  </si>
  <si>
    <t>6d-6c</t>
  </si>
  <si>
    <t>6c-6b</t>
  </si>
  <si>
    <t>6b-6a</t>
  </si>
  <si>
    <t>Zinkvoeg 6a-5e</t>
  </si>
  <si>
    <t>5e-5d</t>
  </si>
  <si>
    <t>5d-5c</t>
  </si>
  <si>
    <t>5c-5b</t>
  </si>
  <si>
    <t>5b-5a</t>
  </si>
  <si>
    <t>Zinkvoeg 5a-4f</t>
  </si>
  <si>
    <t>4f-4e</t>
  </si>
  <si>
    <t>4e-4d</t>
  </si>
  <si>
    <t>4d-4c</t>
  </si>
  <si>
    <t>4c-4b</t>
  </si>
  <si>
    <t>4b-4a</t>
  </si>
  <si>
    <t>Zinkvoeg 4a-3e</t>
  </si>
  <si>
    <t>3e-3d</t>
  </si>
  <si>
    <t>3d-3c</t>
  </si>
  <si>
    <t>3c-3b</t>
  </si>
  <si>
    <t>3b-3a</t>
  </si>
  <si>
    <t>Zinkvoeg 3a-2f</t>
  </si>
  <si>
    <t>2f-2e</t>
  </si>
  <si>
    <t>2e-2d</t>
  </si>
  <si>
    <t>2d-2c</t>
  </si>
  <si>
    <t>2c-2b</t>
  </si>
  <si>
    <t>2b-2a</t>
  </si>
  <si>
    <t>Zinkvoeg 2a-1f</t>
  </si>
  <si>
    <t>1f-1e</t>
  </si>
  <si>
    <t>1e-1d</t>
  </si>
  <si>
    <t>1d-1c</t>
  </si>
  <si>
    <t>1c-1b</t>
  </si>
  <si>
    <t>1b-1a</t>
  </si>
  <si>
    <t>Zinkvoeg 1a-LM1</t>
  </si>
  <si>
    <t>Totaal meetpunten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</si>
</sst>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3" xfId="0" applyBorder="1"/>
    <xf numFmtId="164" fontId="0" fillId="0" borderId="3" xfId="0" applyNumberFormat="1" applyBorder="1"/>
    <xf numFmtId="0" fontId="0" fillId="2" borderId="5" xfId="0" applyFill="1" applyBorder="1"/>
    <xf numFmtId="0" fontId="0" fillId="0" borderId="7" xfId="0" applyBorder="1"/>
    <xf numFmtId="164" fontId="0" fillId="0" borderId="7" xfId="0" applyNumberFormat="1" applyBorder="1"/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5" borderId="0" xfId="0" applyFill="1"/>
    <xf numFmtId="0" fontId="0" fillId="4" borderId="1" xfId="0" applyFill="1" applyBorder="1"/>
    <xf numFmtId="0" fontId="0" fillId="6" borderId="3" xfId="0" applyFill="1" applyBorder="1"/>
    <xf numFmtId="0" fontId="0" fillId="6" borderId="1" xfId="0" applyFill="1" applyBorder="1"/>
    <xf numFmtId="0" fontId="0" fillId="6" borderId="7" xfId="0" applyFill="1" applyBorder="1"/>
    <xf numFmtId="0" fontId="0" fillId="6" borderId="9" xfId="0" applyFill="1" applyBorder="1"/>
    <xf numFmtId="0" fontId="0" fillId="4" borderId="8" xfId="0" applyFill="1" applyBorder="1"/>
    <xf numFmtId="0" fontId="0" fillId="6" borderId="8" xfId="0" applyFill="1" applyBorder="1"/>
    <xf numFmtId="0" fontId="0" fillId="6" borderId="10" xfId="0" applyFill="1" applyBorder="1"/>
    <xf numFmtId="0" fontId="0" fillId="2" borderId="11" xfId="0" applyFill="1" applyBorder="1"/>
    <xf numFmtId="0" fontId="0" fillId="3" borderId="8" xfId="0" applyFill="1" applyBorder="1"/>
    <xf numFmtId="0" fontId="0" fillId="0" borderId="2" xfId="0" applyBorder="1"/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7" xfId="0" applyFill="1" applyBorder="1"/>
    <xf numFmtId="0" fontId="0" fillId="3" borderId="7" xfId="0" applyFill="1" applyBorder="1"/>
    <xf numFmtId="0" fontId="0" fillId="4" borderId="7" xfId="0" applyFill="1" applyBorder="1"/>
    <xf numFmtId="0" fontId="0" fillId="5" borderId="7" xfId="0" applyFill="1" applyBorder="1"/>
    <xf numFmtId="0" fontId="0" fillId="0" borderId="3" xfId="0" applyBorder="1" applyAlignment="1">
      <alignment horizontal="center"/>
    </xf>
    <xf numFmtId="0" fontId="0" fillId="7" borderId="0" xfId="0" applyFill="1"/>
    <xf numFmtId="0" fontId="0" fillId="7" borderId="4" xfId="0" applyFill="1" applyBorder="1"/>
    <xf numFmtId="164" fontId="0" fillId="7" borderId="5" xfId="0" applyNumberFormat="1" applyFill="1" applyBorder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600075</xdr:colOff>
      <xdr:row>9</xdr:row>
      <xdr:rowOff>19050</xdr:rowOff>
    </xdr:from>
    <xdr:to>
      <xdr:col>21</xdr:col>
      <xdr:colOff>246703</xdr:colOff>
      <xdr:row>22</xdr:row>
      <xdr:rowOff>94924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703C9364-AAA1-480A-B929-10C55A26A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81700" y="1743075"/>
          <a:ext cx="7571428" cy="2609524"/>
        </a:xfrm>
        <a:prstGeom prst="rect">
          <a:avLst/>
        </a:prstGeom>
      </xdr:spPr>
    </xdr:pic>
    <xdr:clientData/>
  </xdr:twoCellAnchor>
  <xdr:twoCellAnchor editAs="oneCell">
    <xdr:from>
      <xdr:col>14</xdr:col>
      <xdr:colOff>219075</xdr:colOff>
      <xdr:row>3</xdr:row>
      <xdr:rowOff>165370</xdr:rowOff>
    </xdr:from>
    <xdr:to>
      <xdr:col>15</xdr:col>
      <xdr:colOff>333207</xdr:colOff>
      <xdr:row>8</xdr:row>
      <xdr:rowOff>133132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B2BF74F2-30C1-4312-AD29-BDA18F434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58300" y="736870"/>
          <a:ext cx="723732" cy="93931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21</xdr:col>
      <xdr:colOff>9525</xdr:colOff>
      <xdr:row>38</xdr:row>
      <xdr:rowOff>0</xdr:rowOff>
    </xdr:to>
    <xdr:pic>
      <xdr:nvPicPr>
        <xdr:cNvPr id="7" name="image7.png">
          <a:extLst>
            <a:ext uri="{FF2B5EF4-FFF2-40B4-BE49-F238E27FC236}">
              <a16:creationId xmlns:a16="http://schemas.microsoft.com/office/drawing/2014/main" id="{DED3EC3D-6259-4F3D-B732-15D4C3994171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153150" y="4457700"/>
          <a:ext cx="7324725" cy="2914650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79BFD-D525-4941-9112-FBE786AD4E6C}">
  <dimension ref="A3:K51"/>
  <sheetViews>
    <sheetView tabSelected="1" zoomScaleNormal="100" workbookViewId="0">
      <selection activeCell="K5" sqref="J5:K8"/>
    </sheetView>
  </sheetViews>
  <sheetFormatPr defaultRowHeight="15"/>
  <cols>
    <col min="1" max="1" width="18.28515625" bestFit="1" customWidth="1"/>
    <col min="2" max="2" width="10" bestFit="1" customWidth="1"/>
  </cols>
  <sheetData>
    <row r="3" spans="1:11">
      <c r="A3" s="40" t="s">
        <v>0</v>
      </c>
      <c r="B3" s="41"/>
    </row>
    <row r="4" spans="1:11">
      <c r="C4" s="38" t="s">
        <v>1</v>
      </c>
      <c r="D4" s="39"/>
      <c r="E4" s="38" t="s">
        <v>2</v>
      </c>
      <c r="F4" s="38"/>
      <c r="G4" s="38"/>
      <c r="H4" s="38"/>
    </row>
    <row r="5" spans="1:11" ht="15.75" thickBot="1">
      <c r="A5" s="25" t="s">
        <v>3</v>
      </c>
      <c r="B5" s="25" t="s">
        <v>4</v>
      </c>
      <c r="C5" s="25" t="s">
        <v>5</v>
      </c>
      <c r="D5" s="29" t="s">
        <v>6</v>
      </c>
      <c r="E5" s="30"/>
      <c r="F5" s="31"/>
      <c r="G5" s="32"/>
      <c r="H5" s="33"/>
      <c r="J5" s="3"/>
      <c r="K5" t="s">
        <v>7</v>
      </c>
    </row>
    <row r="6" spans="1:11" ht="15.75" thickBot="1">
      <c r="A6" s="36" t="s">
        <v>8</v>
      </c>
      <c r="B6" s="37">
        <v>47.232190000000003</v>
      </c>
      <c r="C6" s="8"/>
      <c r="D6" s="22"/>
      <c r="E6" s="27">
        <v>12</v>
      </c>
      <c r="F6" s="27">
        <v>0</v>
      </c>
      <c r="G6" s="27">
        <v>0</v>
      </c>
      <c r="H6" s="28">
        <v>0</v>
      </c>
      <c r="J6" s="4"/>
      <c r="K6" t="s">
        <v>9</v>
      </c>
    </row>
    <row r="7" spans="1:11">
      <c r="A7" s="6" t="s">
        <v>10</v>
      </c>
      <c r="B7" s="7">
        <v>47.209094999999998</v>
      </c>
      <c r="C7" s="15"/>
      <c r="D7" s="18"/>
      <c r="E7" s="34">
        <v>0</v>
      </c>
      <c r="F7" s="34">
        <v>0</v>
      </c>
      <c r="G7" s="34">
        <v>0</v>
      </c>
      <c r="H7" s="34">
        <v>12</v>
      </c>
      <c r="J7" s="5"/>
      <c r="K7" t="s">
        <v>11</v>
      </c>
    </row>
    <row r="8" spans="1:11">
      <c r="A8" s="1" t="s">
        <v>12</v>
      </c>
      <c r="B8" s="2">
        <v>47.186050000000002</v>
      </c>
      <c r="C8" s="14"/>
      <c r="D8" s="19"/>
      <c r="E8" s="11">
        <v>0</v>
      </c>
      <c r="F8" s="11">
        <v>0</v>
      </c>
      <c r="G8" s="11">
        <v>12</v>
      </c>
      <c r="H8" s="11">
        <v>0</v>
      </c>
      <c r="J8" s="13"/>
      <c r="K8" t="s">
        <v>13</v>
      </c>
    </row>
    <row r="9" spans="1:11">
      <c r="A9" s="1" t="s">
        <v>14</v>
      </c>
      <c r="B9" s="2">
        <v>47.163004999999998</v>
      </c>
      <c r="C9" s="16"/>
      <c r="D9" s="20"/>
      <c r="E9" s="11">
        <v>0</v>
      </c>
      <c r="F9" s="11">
        <v>0</v>
      </c>
      <c r="G9" s="11">
        <v>0</v>
      </c>
      <c r="H9" s="11">
        <v>12</v>
      </c>
    </row>
    <row r="10" spans="1:11">
      <c r="A10" s="1" t="s">
        <v>15</v>
      </c>
      <c r="B10" s="2">
        <v>47.139960000000002</v>
      </c>
      <c r="C10" s="14"/>
      <c r="D10" s="19"/>
      <c r="E10" s="11">
        <v>0</v>
      </c>
      <c r="F10" s="11">
        <v>0</v>
      </c>
      <c r="G10" s="11">
        <v>12</v>
      </c>
      <c r="H10" s="11">
        <v>0</v>
      </c>
      <c r="I10" s="35"/>
    </row>
    <row r="11" spans="1:11" ht="15.75" thickBot="1">
      <c r="A11" s="9" t="s">
        <v>16</v>
      </c>
      <c r="B11" s="10">
        <v>47.116914999999999</v>
      </c>
      <c r="C11" s="17"/>
      <c r="D11" s="21"/>
      <c r="E11" s="25">
        <v>0</v>
      </c>
      <c r="F11" s="25">
        <v>0</v>
      </c>
      <c r="G11" s="25">
        <v>0</v>
      </c>
      <c r="H11" s="25">
        <v>12</v>
      </c>
    </row>
    <row r="12" spans="1:11" ht="15.75" thickBot="1">
      <c r="A12" s="36" t="s">
        <v>17</v>
      </c>
      <c r="B12" s="37">
        <v>47.093870000000003</v>
      </c>
      <c r="C12" s="8"/>
      <c r="D12" s="22"/>
      <c r="E12" s="27">
        <v>12</v>
      </c>
      <c r="F12" s="27">
        <v>0</v>
      </c>
      <c r="G12" s="27">
        <v>0</v>
      </c>
      <c r="H12" s="28">
        <v>0</v>
      </c>
    </row>
    <row r="13" spans="1:11">
      <c r="A13" s="6" t="s">
        <v>18</v>
      </c>
      <c r="B13" s="7">
        <v>47.069665000000001</v>
      </c>
      <c r="C13" s="15"/>
      <c r="D13" s="18"/>
      <c r="E13" s="34">
        <v>0</v>
      </c>
      <c r="F13" s="34">
        <v>0</v>
      </c>
      <c r="G13" s="34">
        <v>0</v>
      </c>
      <c r="H13" s="34">
        <v>12</v>
      </c>
    </row>
    <row r="14" spans="1:11">
      <c r="A14" s="1" t="s">
        <v>19</v>
      </c>
      <c r="B14" s="2">
        <v>47.046619999999997</v>
      </c>
      <c r="C14" s="14"/>
      <c r="D14" s="19"/>
      <c r="E14" s="11">
        <v>0</v>
      </c>
      <c r="F14" s="11">
        <v>0</v>
      </c>
      <c r="G14" s="11">
        <v>12</v>
      </c>
      <c r="H14" s="11">
        <v>0</v>
      </c>
    </row>
    <row r="15" spans="1:11">
      <c r="A15" s="1" t="s">
        <v>20</v>
      </c>
      <c r="B15" s="2">
        <v>47.023575000000001</v>
      </c>
      <c r="C15" s="14"/>
      <c r="D15" s="19"/>
      <c r="E15" s="11">
        <v>0</v>
      </c>
      <c r="F15" s="11">
        <v>0</v>
      </c>
      <c r="G15" s="11">
        <v>12</v>
      </c>
      <c r="H15" s="11">
        <v>0</v>
      </c>
    </row>
    <row r="16" spans="1:11" ht="15.75" thickBot="1">
      <c r="A16" s="9" t="s">
        <v>21</v>
      </c>
      <c r="B16" s="10">
        <v>47.53</v>
      </c>
      <c r="C16" s="17"/>
      <c r="D16" s="21"/>
      <c r="E16" s="25">
        <v>0</v>
      </c>
      <c r="F16" s="25">
        <v>0</v>
      </c>
      <c r="G16" s="25">
        <v>0</v>
      </c>
      <c r="H16" s="25">
        <v>12</v>
      </c>
    </row>
    <row r="17" spans="1:8" ht="15.75" thickBot="1">
      <c r="A17" s="36" t="s">
        <v>22</v>
      </c>
      <c r="B17" s="37">
        <v>46.977485000000001</v>
      </c>
      <c r="C17" s="8"/>
      <c r="D17" s="22"/>
      <c r="E17" s="27">
        <v>12</v>
      </c>
      <c r="F17" s="27">
        <v>0</v>
      </c>
      <c r="G17" s="27">
        <v>0</v>
      </c>
      <c r="H17" s="28">
        <v>0</v>
      </c>
    </row>
    <row r="18" spans="1:8">
      <c r="A18" s="6" t="s">
        <v>23</v>
      </c>
      <c r="B18" s="7">
        <v>46.954439999999998</v>
      </c>
      <c r="C18" s="15"/>
      <c r="D18" s="18"/>
      <c r="E18" s="34">
        <v>0</v>
      </c>
      <c r="F18" s="34">
        <v>0</v>
      </c>
      <c r="G18" s="34">
        <v>0</v>
      </c>
      <c r="H18" s="34">
        <v>12</v>
      </c>
    </row>
    <row r="19" spans="1:8">
      <c r="A19" s="1" t="s">
        <v>24</v>
      </c>
      <c r="B19" s="2">
        <v>46.931395000000002</v>
      </c>
      <c r="C19" s="12"/>
      <c r="D19" s="23"/>
      <c r="E19" s="11">
        <v>0</v>
      </c>
      <c r="F19" s="11">
        <v>12</v>
      </c>
      <c r="G19" s="11">
        <v>0</v>
      </c>
      <c r="H19" s="11">
        <v>0</v>
      </c>
    </row>
    <row r="20" spans="1:8">
      <c r="A20" s="1" t="s">
        <v>25</v>
      </c>
      <c r="B20" s="2">
        <v>46.908349999999999</v>
      </c>
      <c r="C20" s="12"/>
      <c r="D20" s="23"/>
      <c r="E20" s="11">
        <v>0</v>
      </c>
      <c r="F20" s="11">
        <v>12</v>
      </c>
      <c r="G20" s="11">
        <v>0</v>
      </c>
      <c r="H20" s="11">
        <v>0</v>
      </c>
    </row>
    <row r="21" spans="1:8" ht="15.75" thickBot="1">
      <c r="A21" s="9" t="s">
        <v>26</v>
      </c>
      <c r="B21" s="10">
        <v>46.885305000000002</v>
      </c>
      <c r="C21" s="17"/>
      <c r="D21" s="21"/>
      <c r="E21" s="25">
        <v>0</v>
      </c>
      <c r="F21" s="25">
        <v>0</v>
      </c>
      <c r="G21" s="25">
        <v>0</v>
      </c>
      <c r="H21" s="25">
        <v>12</v>
      </c>
    </row>
    <row r="22" spans="1:8" ht="15.75" thickBot="1">
      <c r="A22" s="36" t="s">
        <v>27</v>
      </c>
      <c r="B22" s="37">
        <v>46.862259999999999</v>
      </c>
      <c r="C22" s="8"/>
      <c r="D22" s="22"/>
      <c r="E22" s="27">
        <v>12</v>
      </c>
      <c r="F22" s="27">
        <v>0</v>
      </c>
      <c r="G22" s="27">
        <v>0</v>
      </c>
      <c r="H22" s="28">
        <v>0</v>
      </c>
    </row>
    <row r="23" spans="1:8">
      <c r="A23" s="6" t="s">
        <v>28</v>
      </c>
      <c r="B23" s="7">
        <v>46.839215000000003</v>
      </c>
      <c r="C23" s="15"/>
      <c r="D23" s="18"/>
      <c r="E23" s="34">
        <v>0</v>
      </c>
      <c r="F23" s="34">
        <v>0</v>
      </c>
      <c r="G23" s="34">
        <v>0</v>
      </c>
      <c r="H23" s="34">
        <v>12</v>
      </c>
    </row>
    <row r="24" spans="1:8">
      <c r="A24" s="1" t="s">
        <v>29</v>
      </c>
      <c r="B24" s="2">
        <v>46.81617</v>
      </c>
      <c r="C24" s="12"/>
      <c r="D24" s="23"/>
      <c r="E24" s="11">
        <v>0</v>
      </c>
      <c r="F24" s="11">
        <v>12</v>
      </c>
      <c r="G24" s="11">
        <v>0</v>
      </c>
      <c r="H24" s="11">
        <v>0</v>
      </c>
    </row>
    <row r="25" spans="1:8">
      <c r="A25" s="1" t="s">
        <v>30</v>
      </c>
      <c r="B25" s="2">
        <v>46.793125000000003</v>
      </c>
      <c r="C25" s="12"/>
      <c r="D25" s="23"/>
      <c r="E25" s="11">
        <v>0</v>
      </c>
      <c r="F25" s="11">
        <v>12</v>
      </c>
      <c r="G25" s="11">
        <v>0</v>
      </c>
      <c r="H25" s="11">
        <v>0</v>
      </c>
    </row>
    <row r="26" spans="1:8" ht="15.75" thickBot="1">
      <c r="A26" s="9" t="s">
        <v>31</v>
      </c>
      <c r="B26" s="10">
        <v>46.77008</v>
      </c>
      <c r="C26" s="17"/>
      <c r="D26" s="21"/>
      <c r="E26" s="25">
        <v>0</v>
      </c>
      <c r="F26" s="25">
        <v>0</v>
      </c>
      <c r="G26" s="25">
        <v>0</v>
      </c>
      <c r="H26" s="25">
        <v>12</v>
      </c>
    </row>
    <row r="27" spans="1:8" ht="15.75" thickBot="1">
      <c r="A27" s="36" t="s">
        <v>32</v>
      </c>
      <c r="B27" s="37">
        <v>46.747034999999997</v>
      </c>
      <c r="C27" s="8"/>
      <c r="D27" s="22"/>
      <c r="E27" s="27">
        <v>12</v>
      </c>
      <c r="F27" s="27">
        <v>0</v>
      </c>
      <c r="G27" s="27">
        <v>0</v>
      </c>
      <c r="H27" s="28">
        <v>0</v>
      </c>
    </row>
    <row r="28" spans="1:8">
      <c r="A28" s="6" t="s">
        <v>33</v>
      </c>
      <c r="B28" s="7">
        <v>46.723990000000001</v>
      </c>
      <c r="C28" s="15"/>
      <c r="D28" s="18"/>
      <c r="E28" s="34">
        <v>0</v>
      </c>
      <c r="F28" s="34">
        <v>0</v>
      </c>
      <c r="G28" s="34">
        <v>0</v>
      </c>
      <c r="H28" s="34">
        <v>12</v>
      </c>
    </row>
    <row r="29" spans="1:8">
      <c r="A29" s="1" t="s">
        <v>34</v>
      </c>
      <c r="B29" s="2">
        <v>46.700944999999997</v>
      </c>
      <c r="C29" s="12"/>
      <c r="D29" s="23"/>
      <c r="E29" s="11">
        <v>0</v>
      </c>
      <c r="F29" s="11">
        <v>12</v>
      </c>
      <c r="G29" s="11">
        <v>0</v>
      </c>
      <c r="H29" s="11">
        <v>0</v>
      </c>
    </row>
    <row r="30" spans="1:8">
      <c r="A30" s="1" t="s">
        <v>35</v>
      </c>
      <c r="B30" s="2">
        <v>46.677900000000001</v>
      </c>
      <c r="C30" s="16"/>
      <c r="D30" s="20"/>
      <c r="E30" s="11">
        <v>0</v>
      </c>
      <c r="F30" s="11">
        <v>0</v>
      </c>
      <c r="G30" s="11">
        <v>0</v>
      </c>
      <c r="H30" s="11">
        <v>12</v>
      </c>
    </row>
    <row r="31" spans="1:8">
      <c r="A31" s="1" t="s">
        <v>36</v>
      </c>
      <c r="B31" s="2">
        <v>46.654854999999998</v>
      </c>
      <c r="C31" s="12"/>
      <c r="D31" s="23"/>
      <c r="E31" s="11">
        <v>0</v>
      </c>
      <c r="F31" s="11">
        <v>12</v>
      </c>
      <c r="G31" s="11">
        <v>0</v>
      </c>
      <c r="H31" s="11">
        <v>0</v>
      </c>
    </row>
    <row r="32" spans="1:8" ht="15.75" thickBot="1">
      <c r="A32" s="9" t="s">
        <v>37</v>
      </c>
      <c r="B32" s="10">
        <v>46.631810000000002</v>
      </c>
      <c r="C32" s="17"/>
      <c r="D32" s="21"/>
      <c r="E32" s="25">
        <v>0</v>
      </c>
      <c r="F32" s="25">
        <v>0</v>
      </c>
      <c r="G32" s="25">
        <v>0</v>
      </c>
      <c r="H32" s="25">
        <v>12</v>
      </c>
    </row>
    <row r="33" spans="1:8" ht="15.75" thickBot="1">
      <c r="A33" s="36" t="s">
        <v>38</v>
      </c>
      <c r="B33" s="37">
        <v>46.608764999999998</v>
      </c>
      <c r="C33" s="8"/>
      <c r="D33" s="22"/>
      <c r="E33" s="27">
        <v>12</v>
      </c>
      <c r="F33" s="27">
        <v>0</v>
      </c>
      <c r="G33" s="27">
        <v>0</v>
      </c>
      <c r="H33" s="28">
        <v>0</v>
      </c>
    </row>
    <row r="34" spans="1:8">
      <c r="A34" s="6" t="s">
        <v>39</v>
      </c>
      <c r="B34" s="7">
        <v>46.585720000000002</v>
      </c>
      <c r="C34" s="15"/>
      <c r="D34" s="18"/>
      <c r="E34" s="34">
        <v>0</v>
      </c>
      <c r="F34" s="34">
        <v>0</v>
      </c>
      <c r="G34" s="34">
        <v>0</v>
      </c>
      <c r="H34" s="34">
        <v>12</v>
      </c>
    </row>
    <row r="35" spans="1:8">
      <c r="A35" s="1" t="s">
        <v>40</v>
      </c>
      <c r="B35" s="2">
        <v>46.562674999999999</v>
      </c>
      <c r="C35" s="12"/>
      <c r="D35" s="23"/>
      <c r="E35" s="11">
        <v>0</v>
      </c>
      <c r="F35" s="11">
        <v>12</v>
      </c>
      <c r="G35" s="11">
        <v>0</v>
      </c>
      <c r="H35" s="11">
        <v>0</v>
      </c>
    </row>
    <row r="36" spans="1:8">
      <c r="A36" s="1" t="s">
        <v>41</v>
      </c>
      <c r="B36" s="2">
        <v>46.539630000000002</v>
      </c>
      <c r="C36" s="12"/>
      <c r="D36" s="23"/>
      <c r="E36" s="11">
        <v>0</v>
      </c>
      <c r="F36" s="11">
        <v>12</v>
      </c>
      <c r="G36" s="11">
        <v>0</v>
      </c>
      <c r="H36" s="11">
        <v>0</v>
      </c>
    </row>
    <row r="37" spans="1:8" ht="15.75" thickBot="1">
      <c r="A37" s="9" t="s">
        <v>42</v>
      </c>
      <c r="B37" s="10">
        <v>46.516584999999999</v>
      </c>
      <c r="C37" s="17"/>
      <c r="D37" s="21"/>
      <c r="E37" s="25">
        <v>0</v>
      </c>
      <c r="F37" s="25">
        <v>0</v>
      </c>
      <c r="G37" s="25">
        <v>0</v>
      </c>
      <c r="H37" s="25">
        <v>12</v>
      </c>
    </row>
    <row r="38" spans="1:8" ht="15.75" thickBot="1">
      <c r="A38" s="36" t="s">
        <v>43</v>
      </c>
      <c r="B38" s="37">
        <v>46.493540000000003</v>
      </c>
      <c r="C38" s="8"/>
      <c r="D38" s="22"/>
      <c r="E38" s="27">
        <v>12</v>
      </c>
      <c r="F38" s="27">
        <v>0</v>
      </c>
      <c r="G38" s="27">
        <v>0</v>
      </c>
      <c r="H38" s="28">
        <v>0</v>
      </c>
    </row>
    <row r="39" spans="1:8">
      <c r="A39" s="6" t="s">
        <v>44</v>
      </c>
      <c r="B39" s="7">
        <v>46.470495</v>
      </c>
      <c r="C39" s="15"/>
      <c r="D39" s="18"/>
      <c r="E39" s="34">
        <v>0</v>
      </c>
      <c r="F39" s="34">
        <v>0</v>
      </c>
      <c r="G39" s="34">
        <v>0</v>
      </c>
      <c r="H39" s="34">
        <v>12</v>
      </c>
    </row>
    <row r="40" spans="1:8">
      <c r="A40" s="1" t="s">
        <v>45</v>
      </c>
      <c r="B40" s="2">
        <v>46.447450000000003</v>
      </c>
      <c r="C40" s="14"/>
      <c r="D40" s="19"/>
      <c r="E40" s="11">
        <v>0</v>
      </c>
      <c r="F40" s="11">
        <v>0</v>
      </c>
      <c r="G40" s="11">
        <v>12</v>
      </c>
      <c r="H40" s="11">
        <v>0</v>
      </c>
    </row>
    <row r="41" spans="1:8">
      <c r="A41" s="1" t="s">
        <v>46</v>
      </c>
      <c r="B41" s="2">
        <v>46.424405</v>
      </c>
      <c r="C41" s="16"/>
      <c r="D41" s="20"/>
      <c r="E41" s="11">
        <v>0</v>
      </c>
      <c r="F41" s="11">
        <v>0</v>
      </c>
      <c r="G41" s="11">
        <v>0</v>
      </c>
      <c r="H41" s="11">
        <v>12</v>
      </c>
    </row>
    <row r="42" spans="1:8">
      <c r="A42" s="1" t="s">
        <v>47</v>
      </c>
      <c r="B42" s="2">
        <v>46.401359999999997</v>
      </c>
      <c r="C42" s="14"/>
      <c r="D42" s="19"/>
      <c r="E42" s="11">
        <v>0</v>
      </c>
      <c r="F42" s="11">
        <v>0</v>
      </c>
      <c r="G42" s="11">
        <v>12</v>
      </c>
      <c r="H42" s="11">
        <v>0</v>
      </c>
    </row>
    <row r="43" spans="1:8" ht="15.75" thickBot="1">
      <c r="A43" s="9" t="s">
        <v>48</v>
      </c>
      <c r="B43" s="10">
        <v>46.378315000000001</v>
      </c>
      <c r="C43" s="17"/>
      <c r="D43" s="21"/>
      <c r="E43" s="25">
        <v>0</v>
      </c>
      <c r="F43" s="25">
        <v>0</v>
      </c>
      <c r="G43" s="25">
        <v>0</v>
      </c>
      <c r="H43" s="25">
        <v>12</v>
      </c>
    </row>
    <row r="44" spans="1:8" ht="15.75" thickBot="1">
      <c r="A44" s="36" t="s">
        <v>49</v>
      </c>
      <c r="B44" s="37">
        <v>46.355269999999997</v>
      </c>
      <c r="C44" s="8"/>
      <c r="D44" s="22"/>
      <c r="E44" s="27">
        <v>12</v>
      </c>
      <c r="F44" s="27">
        <v>0</v>
      </c>
      <c r="G44" s="27">
        <v>0</v>
      </c>
      <c r="H44" s="28">
        <v>0</v>
      </c>
    </row>
    <row r="45" spans="1:8">
      <c r="A45" s="6" t="s">
        <v>50</v>
      </c>
      <c r="B45" s="7">
        <v>46.332225000000001</v>
      </c>
      <c r="C45" s="15"/>
      <c r="D45" s="18"/>
      <c r="E45" s="34">
        <v>0</v>
      </c>
      <c r="F45" s="34">
        <v>0</v>
      </c>
      <c r="G45" s="34">
        <v>0</v>
      </c>
      <c r="H45" s="34">
        <v>12</v>
      </c>
    </row>
    <row r="46" spans="1:8">
      <c r="A46" s="1" t="s">
        <v>51</v>
      </c>
      <c r="B46" s="2">
        <v>46.309179999999998</v>
      </c>
      <c r="C46" s="14"/>
      <c r="D46" s="19"/>
      <c r="E46" s="11">
        <v>0</v>
      </c>
      <c r="F46" s="11">
        <v>0</v>
      </c>
      <c r="G46" s="11">
        <v>12</v>
      </c>
      <c r="H46" s="11">
        <v>0</v>
      </c>
    </row>
    <row r="47" spans="1:8">
      <c r="A47" s="1" t="s">
        <v>52</v>
      </c>
      <c r="B47" s="2">
        <v>46.286135000000002</v>
      </c>
      <c r="C47" s="16"/>
      <c r="D47" s="20"/>
      <c r="E47" s="11">
        <v>0</v>
      </c>
      <c r="F47" s="11">
        <v>0</v>
      </c>
      <c r="G47" s="11">
        <v>0</v>
      </c>
      <c r="H47" s="11">
        <v>12</v>
      </c>
    </row>
    <row r="48" spans="1:8">
      <c r="A48" s="1" t="s">
        <v>53</v>
      </c>
      <c r="B48" s="2">
        <v>46.263089000000001</v>
      </c>
      <c r="C48" s="14"/>
      <c r="D48" s="19"/>
      <c r="E48" s="11">
        <v>0</v>
      </c>
      <c r="F48" s="11">
        <v>0</v>
      </c>
      <c r="G48" s="11">
        <v>12</v>
      </c>
      <c r="H48" s="11">
        <v>0</v>
      </c>
    </row>
    <row r="49" spans="1:8" ht="15.75" thickBot="1">
      <c r="A49" s="9" t="s">
        <v>54</v>
      </c>
      <c r="B49" s="10">
        <v>46.240045000000002</v>
      </c>
      <c r="C49" s="17"/>
      <c r="D49" s="21"/>
      <c r="E49" s="25">
        <v>0</v>
      </c>
      <c r="F49" s="25">
        <v>0</v>
      </c>
      <c r="G49" s="25">
        <v>0</v>
      </c>
      <c r="H49" s="25">
        <v>12</v>
      </c>
    </row>
    <row r="50" spans="1:8" ht="15.75" thickBot="1">
      <c r="A50" s="36" t="s">
        <v>55</v>
      </c>
      <c r="B50" s="37">
        <v>46.216999999999999</v>
      </c>
      <c r="C50" s="8"/>
      <c r="D50" s="22"/>
      <c r="E50" s="27">
        <v>12</v>
      </c>
      <c r="F50" s="27">
        <v>0</v>
      </c>
      <c r="G50" s="27">
        <v>0</v>
      </c>
      <c r="H50" s="28">
        <v>0</v>
      </c>
    </row>
    <row r="51" spans="1:8" ht="15.75" thickBot="1">
      <c r="A51" s="24" t="s">
        <v>56</v>
      </c>
      <c r="E51" s="26">
        <f>SUM(E6:E50)</f>
        <v>108</v>
      </c>
      <c r="F51" s="27">
        <f>SUM(F6:F50)</f>
        <v>96</v>
      </c>
      <c r="G51" s="27">
        <f>SUM(G6:G50)</f>
        <v>96</v>
      </c>
      <c r="H51" s="28">
        <f>SUM(H6:H50)</f>
        <v>240</v>
      </c>
    </row>
  </sheetData>
  <mergeCells count="3">
    <mergeCell ref="C4:D4"/>
    <mergeCell ref="A3:B3"/>
    <mergeCell ref="E4:H4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84d2dff-c866-485d-8c80-5e0147aa170c">TS013B2B60A-695116202-61</_dlc_DocId>
    <_dlc_DocIdUrl xmlns="a84d2dff-c866-485d-8c80-5e0147aa170c">
      <Url>https://prorailbv.sharepoint.com/teams/MonitoringWillemsspoortunnel/_layouts/15/DocIdRedir.aspx?ID=TS013B2B60A-695116202-61</Url>
      <Description>TS013B2B60A-695116202-61</Description>
    </_dlc_DocIdUrl>
    <TaxCatchAll xmlns="a84d2dff-c866-485d-8c80-5e0147aa170c" xsi:nil="true"/>
    <lcf76f155ced4ddcb4097134ff3c332f xmlns="4a2e297c-545c-4cc5-8fc2-5285faa41984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5D899B51BF3348A7B5E73A87F02E4F" ma:contentTypeVersion="13" ma:contentTypeDescription="Een nieuw document maken." ma:contentTypeScope="" ma:versionID="49589822ce2ced3cbf3c9546c56deef7">
  <xsd:schema xmlns:xsd="http://www.w3.org/2001/XMLSchema" xmlns:xs="http://www.w3.org/2001/XMLSchema" xmlns:p="http://schemas.microsoft.com/office/2006/metadata/properties" xmlns:ns2="a84d2dff-c866-485d-8c80-5e0147aa170c" xmlns:ns3="4a2e297c-545c-4cc5-8fc2-5285faa41984" targetNamespace="http://schemas.microsoft.com/office/2006/metadata/properties" ma:root="true" ma:fieldsID="cc73599cc189732f13cabef1df00adc1" ns2:_="" ns3:_="">
    <xsd:import namespace="a84d2dff-c866-485d-8c80-5e0147aa170c"/>
    <xsd:import namespace="4a2e297c-545c-4cc5-8fc2-5285faa4198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d2dff-c866-485d-8c80-5e0147aa17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b7490004-6b9f-4850-9205-cddbd8ee1629}" ma:internalName="TaxCatchAll" ma:showField="CatchAllData" ma:web="a84d2dff-c866-485d-8c80-5e0147aa17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e297c-545c-4cc5-8fc2-5285faa419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2EE6BD-7D44-435A-BA6F-2BF0D3ED561F}"/>
</file>

<file path=customXml/itemProps2.xml><?xml version="1.0" encoding="utf-8"?>
<ds:datastoreItem xmlns:ds="http://schemas.openxmlformats.org/officeDocument/2006/customXml" ds:itemID="{4FFB83DA-C10A-4A9E-B908-D00E7C9F24B5}"/>
</file>

<file path=customXml/itemProps3.xml><?xml version="1.0" encoding="utf-8"?>
<ds:datastoreItem xmlns:ds="http://schemas.openxmlformats.org/officeDocument/2006/customXml" ds:itemID="{C80217C8-C96D-4ABB-87FB-B7AE16F4A7CA}"/>
</file>

<file path=customXml/itemProps4.xml><?xml version="1.0" encoding="utf-8"?>
<ds:datastoreItem xmlns:ds="http://schemas.openxmlformats.org/officeDocument/2006/customXml" ds:itemID="{EFE67820-16A7-441D-B757-0348957C1C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Westerduijn, E (Edwin)</dc:creator>
  <cp:keywords/>
  <dc:description/>
  <cp:lastModifiedBy>Weerd, R.E. de (Remco)</cp:lastModifiedBy>
  <cp:revision/>
  <dcterms:created xsi:type="dcterms:W3CDTF">2023-10-18T13:40:33Z</dcterms:created>
  <dcterms:modified xsi:type="dcterms:W3CDTF">2024-04-19T13:51:42Z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2023-10-18T13:40:33Z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725b254f-d05d-45f8-a0a9-a51953840f5a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0x010100285D899B51BF3348A7B5E73A87F02E4F</vt:lpwstr>
  </property>
  <property fmtid="{D5CDD505-2E9C-101B-9397-08002B2CF9AE}" pid="10" name="_dlc_DocIdItemGuid">
    <vt:lpwstr>183498f5-5d7f-4181-912d-72618d3cfb92</vt:lpwstr>
  </property>
  <property fmtid="{D5CDD505-2E9C-101B-9397-08002B2CF9AE}" pid="11" name="MediaServiceImageTags">
    <vt:lpwstr/>
  </property>
</Properties>
</file>